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9" documentId="13_ncr:1_{3B87149C-21B1-4C36-B639-03CCA8EEECE7}" xr6:coauthVersionLast="47" xr6:coauthVersionMax="47" xr10:uidLastSave="{12A80186-D8AE-4F83-B734-93F57BFA37A4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1'!$B$2:$G$32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5" i="1"/>
  <c r="G24" i="1"/>
  <c r="G26" i="1" l="1"/>
</calcChain>
</file>

<file path=xl/sharedStrings.xml><?xml version="1.0" encoding="utf-8"?>
<sst xmlns="http://schemas.openxmlformats.org/spreadsheetml/2006/main" count="67" uniqueCount="36">
  <si>
    <t>Proposal Form</t>
  </si>
  <si>
    <t>Description:</t>
  </si>
  <si>
    <t>Plant Bowen Cells 7 &amp; 8 Construction (Rough Estimate)</t>
  </si>
  <si>
    <t>Attn:</t>
  </si>
  <si>
    <t>Shawn Powell/John Edwards</t>
  </si>
  <si>
    <t>Date:</t>
  </si>
  <si>
    <t>Item #</t>
  </si>
  <si>
    <t>Item</t>
  </si>
  <si>
    <t>Qty</t>
  </si>
  <si>
    <t>UOM</t>
  </si>
  <si>
    <t>Unit Cost</t>
  </si>
  <si>
    <t>Total Cost</t>
  </si>
  <si>
    <t>Mobilization/Demobilization; General Conditions; Surveying; CQC</t>
  </si>
  <si>
    <t>LS</t>
  </si>
  <si>
    <r>
      <t xml:space="preserve">General Excavation </t>
    </r>
    <r>
      <rPr>
        <sz val="10"/>
        <rFont val="Calibri"/>
        <family val="2"/>
        <scheme val="minor"/>
      </rPr>
      <t>(All Excavation from the Cell Boundaries is assumed to be hauled to the Borrow Area; excludes Rock Excavation)</t>
    </r>
  </si>
  <si>
    <t>CY</t>
  </si>
  <si>
    <r>
      <t xml:space="preserve">Rock Excavation </t>
    </r>
    <r>
      <rPr>
        <sz val="10"/>
        <rFont val="Calibri"/>
        <family val="2"/>
        <scheme val="minor"/>
      </rPr>
      <t>(Includes Drilling, Blasting, and Ripping activities and Hauling all material to the Borrow Area)</t>
    </r>
  </si>
  <si>
    <r>
      <t xml:space="preserve">Structural Fill </t>
    </r>
    <r>
      <rPr>
        <sz val="10"/>
        <rFont val="Calibri"/>
        <family val="2"/>
        <scheme val="minor"/>
      </rPr>
      <t>(Assumed no material from Cell Boundary can be used for Structural Fill - all materal to be hauled from Borrow Pit; Screening Operations to meet 3" minus material specification; assumed same 13' Separation Specification remains)</t>
    </r>
  </si>
  <si>
    <r>
      <t xml:space="preserve">Clay Liner </t>
    </r>
    <r>
      <rPr>
        <sz val="10"/>
        <rFont val="Calibri"/>
        <family val="2"/>
        <scheme val="minor"/>
      </rPr>
      <t>(Assumed no material from Cell Boundary can be used for Clay Liner - all materal to be hauled from Borrow Pit; Screening Operations to meet 1" minus material specification for bottom 18" and 1/4" minus material specification for top 6")</t>
    </r>
  </si>
  <si>
    <t>SF</t>
  </si>
  <si>
    <r>
      <t xml:space="preserve">60-mil HDPE Liner </t>
    </r>
    <r>
      <rPr>
        <sz val="10"/>
        <rFont val="Calibri"/>
        <family val="2"/>
        <scheme val="minor"/>
      </rPr>
      <t>(Assumes Purchase of Material and Installation)</t>
    </r>
  </si>
  <si>
    <r>
      <t xml:space="preserve">GDM </t>
    </r>
    <r>
      <rPr>
        <sz val="10"/>
        <rFont val="Calibri"/>
        <family val="2"/>
        <scheme val="minor"/>
      </rPr>
      <t>(Assumes Purchase of Material &amp; Installation)</t>
    </r>
  </si>
  <si>
    <r>
      <t xml:space="preserve">Protective Cover Sand </t>
    </r>
    <r>
      <rPr>
        <sz val="10"/>
        <rFont val="Calibri"/>
        <family val="2"/>
        <scheme val="minor"/>
      </rPr>
      <t>(Includes Purchasing Material, Hauling, Stockpiling, and Placing)</t>
    </r>
  </si>
  <si>
    <r>
      <t xml:space="preserve">40-mil HDPE Rain Cover </t>
    </r>
    <r>
      <rPr>
        <sz val="10"/>
        <rFont val="Calibri"/>
        <family val="2"/>
        <scheme val="minor"/>
      </rPr>
      <t>(Assumes Purchase of Material, Ballast System, and Installation)</t>
    </r>
  </si>
  <si>
    <r>
      <t xml:space="preserve">Leachate Collection System </t>
    </r>
    <r>
      <rPr>
        <sz val="10"/>
        <rFont val="Calibri"/>
        <family val="2"/>
        <scheme val="minor"/>
      </rPr>
      <t>(Includes all Purchase of HDPE LCS Pipe, Cleanouts, etc. and LCS installation inside the cell)</t>
    </r>
  </si>
  <si>
    <r>
      <t xml:space="preserve">Leachate Sump Construction </t>
    </r>
    <r>
      <rPr>
        <sz val="10"/>
        <rFont val="Calibri"/>
        <family val="2"/>
        <scheme val="minor"/>
      </rPr>
      <t>(Includes Construction of Sump Areas in Cells 7 &amp; 8 with Riser Pipes and Concrete Riser Containment Structures; Includes Purchase of all Pump, Electrical, Mechanical materials)</t>
    </r>
  </si>
  <si>
    <t>EA</t>
  </si>
  <si>
    <t xml:space="preserve">SCS Constrcution, AFUDC, Contingency </t>
  </si>
  <si>
    <t xml:space="preserve">Offsite Dirt Contengency </t>
  </si>
  <si>
    <t>Grand Total</t>
  </si>
  <si>
    <t>Additional Work if requested</t>
  </si>
  <si>
    <t>Alternate Total</t>
  </si>
  <si>
    <t>Proposal Clarifications:</t>
  </si>
  <si>
    <t>The above proposal quantites are based off rough estimates from CBP's last drone flight on areas within Cell 7 &amp; 8 with the provided CAD File for Cell 7 &amp; 8 Excavation Grades.</t>
  </si>
  <si>
    <t>The proposal unit rates are a very rough estimate given the information at hand.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</si>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</sst>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1" fontId="5" fillId="0" borderId="7" xfId="0" applyNumberFormat="1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 wrapText="1"/>
    </xf>
    <xf numFmtId="44" fontId="3" fillId="3" borderId="15" xfId="0" applyNumberFormat="1" applyFont="1" applyFill="1" applyBorder="1" applyAlignment="1">
      <alignment horizontal="center" vertical="center" wrapText="1"/>
    </xf>
    <xf numFmtId="14" fontId="9" fillId="0" borderId="12" xfId="0" applyNumberFormat="1" applyFont="1" applyBorder="1" applyAlignment="1">
      <alignment horizontal="left" vertical="top" wrapText="1" indent="1"/>
    </xf>
    <xf numFmtId="0" fontId="8" fillId="0" borderId="21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44" fontId="5" fillId="0" borderId="26" xfId="0" applyNumberFormat="1" applyFont="1" applyBorder="1" applyAlignment="1">
      <alignment horizontal="center" vertical="center" wrapText="1"/>
    </xf>
    <xf numFmtId="44" fontId="3" fillId="0" borderId="27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 shrinkToFit="1"/>
    </xf>
    <xf numFmtId="0" fontId="2" fillId="0" borderId="32" xfId="0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4" fontId="5" fillId="0" borderId="32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left" vertical="center" wrapText="1"/>
    </xf>
    <xf numFmtId="0" fontId="5" fillId="0" borderId="30" xfId="1" applyFont="1" applyBorder="1" applyAlignment="1">
      <alignment horizontal="left" vertical="center" wrapText="1"/>
    </xf>
    <xf numFmtId="0" fontId="7" fillId="3" borderId="11" xfId="0" applyFont="1" applyFill="1" applyBorder="1" applyAlignment="1">
      <alignment horizontal="right" vertical="center" wrapText="1" indent="1"/>
    </xf>
    <xf numFmtId="0" fontId="7" fillId="3" borderId="24" xfId="0" applyFont="1" applyFill="1" applyBorder="1" applyAlignment="1">
      <alignment horizontal="right" vertical="center" wrapText="1" inden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 indent="1"/>
    </xf>
    <xf numFmtId="0" fontId="9" fillId="0" borderId="22" xfId="0" applyFont="1" applyBorder="1" applyAlignment="1">
      <alignment horizontal="left" vertical="center" wrapText="1" indent="1"/>
    </xf>
    <xf numFmtId="0" fontId="9" fillId="0" borderId="23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horizontal="left" vertical="top" wrapText="1" indent="1"/>
    </xf>
    <xf numFmtId="0" fontId="5" fillId="2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3" fontId="10" fillId="0" borderId="8" xfId="0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 wrapText="1" indent="1"/>
    </xf>
    <xf numFmtId="0" fontId="7" fillId="0" borderId="24" xfId="0" applyFont="1" applyBorder="1" applyAlignment="1">
      <alignment horizontal="right" vertical="center" wrapText="1" indent="1"/>
    </xf>
    <xf numFmtId="0" fontId="10" fillId="0" borderId="5" xfId="1" applyFont="1" applyBorder="1" applyAlignment="1">
      <alignment horizontal="left" vertical="top"/>
    </xf>
    <xf numFmtId="0" fontId="10" fillId="0" borderId="1" xfId="1" applyFont="1" applyBorder="1" applyAlignment="1">
      <alignment horizontal="left" vertical="top"/>
    </xf>
    <xf numFmtId="0" fontId="10" fillId="0" borderId="6" xfId="1" applyFont="1" applyBorder="1" applyAlignment="1">
      <alignment horizontal="left" vertical="top"/>
    </xf>
    <xf numFmtId="0" fontId="5" fillId="2" borderId="19" xfId="0" applyFont="1" applyFill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top"/>
    </xf>
    <xf numFmtId="0" fontId="5" fillId="0" borderId="1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</cellXfs>
  <cellStyles count="2">
    <cellStyle name="Normal" xfId="0" builtinId="0"/>
    <cellStyle name="Normal 2" xfId="1" xr:uid="{FE58B519-C6B3-46B7-A694-C9B1EB83BF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</xdr:row>
      <xdr:rowOff>57150</xdr:rowOff>
    </xdr:from>
    <xdr:to>
      <xdr:col>2</xdr:col>
      <xdr:colOff>1038225</xdr:colOff>
      <xdr:row>1</xdr:row>
      <xdr:rowOff>764715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704975" cy="707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1"/>
  <sheetViews>
    <sheetView tabSelected="1" view="pageLayout" zoomScaleNormal="90" workbookViewId="0"/>
  </sheetViews>
  <sheetFormatPr defaultColWidth="9.33203125" defaultRowHeight="12.75" x14ac:dyDescent="0.2"/>
  <cols>
    <col min="1" max="1" width="14.5" style="6" customWidth="1"/>
    <col min="2" max="2" width="13.83203125" style="6" customWidth="1"/>
    <col min="3" max="3" width="68.1640625" style="6" customWidth="1"/>
    <col min="4" max="4" width="15.5" style="6" customWidth="1"/>
    <col min="5" max="5" width="13.33203125" style="6" customWidth="1"/>
    <col min="6" max="6" width="23.5" style="6" customWidth="1"/>
    <col min="7" max="7" width="27.6640625" style="6" customWidth="1"/>
    <col min="8" max="8" width="9.33203125" style="6"/>
    <col min="9" max="9" width="12.83203125" style="6" bestFit="1" customWidth="1"/>
    <col min="10" max="16384" width="9.33203125" style="6"/>
  </cols>
  <sheetData>
    <row r="1" spans="2:7" ht="57" customHeight="1" thickBot="1" x14ac:dyDescent="0.25"/>
    <row r="2" spans="2:7" ht="66" customHeight="1" thickBot="1" x14ac:dyDescent="0.25">
      <c r="B2" s="39" t="s">
        <v>0</v>
      </c>
      <c r="C2" s="40"/>
      <c r="D2" s="40"/>
      <c r="E2" s="40"/>
      <c r="F2" s="40"/>
      <c r="G2" s="41"/>
    </row>
    <row r="3" spans="2:7" ht="18" customHeight="1" x14ac:dyDescent="0.2">
      <c r="B3" s="18" t="s">
        <v>1</v>
      </c>
      <c r="C3" s="42" t="s">
        <v>2</v>
      </c>
      <c r="D3" s="43"/>
      <c r="E3" s="43"/>
      <c r="F3" s="43"/>
      <c r="G3" s="44"/>
    </row>
    <row r="4" spans="2:7" ht="18" customHeight="1" thickBot="1" x14ac:dyDescent="0.25">
      <c r="B4" s="19" t="s">
        <v>3</v>
      </c>
      <c r="C4" s="45" t="s">
        <v>4</v>
      </c>
      <c r="D4" s="45"/>
      <c r="E4" s="45"/>
      <c r="F4" s="20" t="s">
        <v>5</v>
      </c>
      <c r="G4" s="17">
        <v>45467</v>
      </c>
    </row>
    <row r="5" spans="2:7" ht="15" customHeight="1" thickBot="1" x14ac:dyDescent="0.25">
      <c r="B5" s="46"/>
      <c r="C5" s="47"/>
      <c r="D5" s="47"/>
      <c r="E5" s="47"/>
      <c r="F5" s="47"/>
      <c r="G5" s="48"/>
    </row>
    <row r="6" spans="2:7" s="7" customFormat="1" ht="21" customHeight="1" x14ac:dyDescent="0.2">
      <c r="B6" s="1" t="s">
        <v>6</v>
      </c>
      <c r="C6" s="2" t="s">
        <v>7</v>
      </c>
      <c r="D6" s="2" t="s">
        <v>8</v>
      </c>
      <c r="E6" s="3" t="s">
        <v>9</v>
      </c>
      <c r="F6" s="3" t="s">
        <v>10</v>
      </c>
      <c r="G6" s="4" t="s">
        <v>11</v>
      </c>
    </row>
    <row r="7" spans="2:7" s="13" customFormat="1" ht="42.75" customHeight="1" x14ac:dyDescent="0.2">
      <c r="B7" s="8">
        <v>1</v>
      </c>
      <c r="C7" s="21" t="s">
        <v>12</v>
      </c>
      <c r="D7" s="10">
        <v>1</v>
      </c>
      <c r="E7" s="9" t="s">
        <v>13</v>
      </c>
      <c r="F7" s="34" t="s">
        <v>35</v>
      </c>
      <c r="G7" s="34" t="s">
        <v>35</v>
      </c>
    </row>
    <row r="8" spans="2:7" s="13" customFormat="1" ht="42.75" customHeight="1" x14ac:dyDescent="0.2">
      <c r="B8" s="8">
        <v>2</v>
      </c>
      <c r="C8" s="21" t="s">
        <v>14</v>
      </c>
      <c r="D8" s="10">
        <v>170648</v>
      </c>
      <c r="E8" s="9" t="s">
        <v>15</v>
      </c>
      <c r="F8" s="34" t="s">
        <v>35</v>
      </c>
      <c r="G8" s="34" t="s">
        <v>35</v>
      </c>
    </row>
    <row r="9" spans="2:7" s="13" customFormat="1" ht="42.75" customHeight="1" x14ac:dyDescent="0.2">
      <c r="B9" s="8">
        <v>3</v>
      </c>
      <c r="C9" s="21" t="s">
        <v>16</v>
      </c>
      <c r="D9" s="10">
        <v>104008</v>
      </c>
      <c r="E9" s="9" t="s">
        <v>15</v>
      </c>
      <c r="F9" s="34" t="s">
        <v>35</v>
      </c>
      <c r="G9" s="34" t="s">
        <v>35</v>
      </c>
    </row>
    <row r="10" spans="2:7" s="13" customFormat="1" ht="51" x14ac:dyDescent="0.2">
      <c r="B10" s="8">
        <v>4</v>
      </c>
      <c r="C10" s="21" t="s">
        <v>17</v>
      </c>
      <c r="D10" s="10">
        <v>571535</v>
      </c>
      <c r="E10" s="9" t="s">
        <v>15</v>
      </c>
      <c r="F10" s="34" t="s">
        <v>35</v>
      </c>
      <c r="G10" s="34" t="s">
        <v>35</v>
      </c>
    </row>
    <row r="11" spans="2:7" s="13" customFormat="1" ht="51" x14ac:dyDescent="0.2">
      <c r="B11" s="8">
        <v>5</v>
      </c>
      <c r="C11" s="21" t="s">
        <v>18</v>
      </c>
      <c r="D11" s="10">
        <v>1187033</v>
      </c>
      <c r="E11" s="9" t="s">
        <v>19</v>
      </c>
      <c r="F11" s="34" t="s">
        <v>35</v>
      </c>
      <c r="G11" s="34" t="s">
        <v>35</v>
      </c>
    </row>
    <row r="12" spans="2:7" s="13" customFormat="1" ht="42.75" customHeight="1" x14ac:dyDescent="0.2">
      <c r="B12" s="8">
        <v>6</v>
      </c>
      <c r="C12" s="21" t="s">
        <v>20</v>
      </c>
      <c r="D12" s="10">
        <v>1187033</v>
      </c>
      <c r="E12" s="9" t="s">
        <v>19</v>
      </c>
      <c r="F12" s="34" t="s">
        <v>35</v>
      </c>
      <c r="G12" s="34" t="s">
        <v>35</v>
      </c>
    </row>
    <row r="13" spans="2:7" s="13" customFormat="1" ht="42.75" customHeight="1" x14ac:dyDescent="0.2">
      <c r="B13" s="8">
        <v>7</v>
      </c>
      <c r="C13" s="21" t="s">
        <v>21</v>
      </c>
      <c r="D13" s="10">
        <v>1187033</v>
      </c>
      <c r="E13" s="9" t="s">
        <v>19</v>
      </c>
      <c r="F13" s="34" t="s">
        <v>35</v>
      </c>
      <c r="G13" s="34" t="s">
        <v>35</v>
      </c>
    </row>
    <row r="14" spans="2:7" s="13" customFormat="1" ht="42.75" customHeight="1" x14ac:dyDescent="0.2">
      <c r="B14" s="8">
        <v>8</v>
      </c>
      <c r="C14" s="21" t="s">
        <v>22</v>
      </c>
      <c r="D14" s="10">
        <v>1187033</v>
      </c>
      <c r="E14" s="9" t="s">
        <v>19</v>
      </c>
      <c r="F14" s="34" t="s">
        <v>35</v>
      </c>
      <c r="G14" s="34" t="s">
        <v>35</v>
      </c>
    </row>
    <row r="15" spans="2:7" s="13" customFormat="1" ht="42.75" customHeight="1" x14ac:dyDescent="0.2">
      <c r="B15" s="8">
        <v>9</v>
      </c>
      <c r="C15" s="21" t="s">
        <v>23</v>
      </c>
      <c r="D15" s="10">
        <v>1187033</v>
      </c>
      <c r="E15" s="9" t="s">
        <v>19</v>
      </c>
      <c r="F15" s="34" t="s">
        <v>35</v>
      </c>
      <c r="G15" s="34" t="s">
        <v>35</v>
      </c>
    </row>
    <row r="16" spans="2:7" s="13" customFormat="1" ht="42.75" customHeight="1" x14ac:dyDescent="0.2">
      <c r="B16" s="8">
        <v>10</v>
      </c>
      <c r="C16" s="21" t="s">
        <v>24</v>
      </c>
      <c r="D16" s="10">
        <v>1</v>
      </c>
      <c r="E16" s="9" t="s">
        <v>13</v>
      </c>
      <c r="F16" s="34" t="s">
        <v>35</v>
      </c>
      <c r="G16" s="34" t="s">
        <v>35</v>
      </c>
    </row>
    <row r="17" spans="2:7" s="13" customFormat="1" ht="51" x14ac:dyDescent="0.2">
      <c r="B17" s="8">
        <v>11</v>
      </c>
      <c r="C17" s="21" t="s">
        <v>25</v>
      </c>
      <c r="D17" s="10">
        <v>2</v>
      </c>
      <c r="E17" s="9" t="s">
        <v>26</v>
      </c>
      <c r="F17" s="34" t="s">
        <v>35</v>
      </c>
      <c r="G17" s="34" t="s">
        <v>35</v>
      </c>
    </row>
    <row r="18" spans="2:7" s="13" customFormat="1" x14ac:dyDescent="0.2">
      <c r="B18" s="29">
        <v>12</v>
      </c>
      <c r="C18" s="30" t="s">
        <v>27</v>
      </c>
      <c r="D18" s="31"/>
      <c r="E18" s="32"/>
      <c r="F18" s="33"/>
      <c r="G18" s="34" t="s">
        <v>35</v>
      </c>
    </row>
    <row r="19" spans="2:7" s="13" customFormat="1" x14ac:dyDescent="0.2">
      <c r="B19" s="29">
        <v>13</v>
      </c>
      <c r="C19" s="30" t="s">
        <v>28</v>
      </c>
      <c r="D19" s="31"/>
      <c r="E19" s="32"/>
      <c r="F19" s="33"/>
      <c r="G19" s="34" t="s">
        <v>35</v>
      </c>
    </row>
    <row r="20" spans="2:7" s="13" customFormat="1" ht="32.25" customHeight="1" thickBot="1" x14ac:dyDescent="0.25">
      <c r="B20" s="14"/>
      <c r="C20" s="15"/>
      <c r="D20" s="52" t="s">
        <v>29</v>
      </c>
      <c r="E20" s="52"/>
      <c r="F20" s="53"/>
      <c r="G20" s="34" t="s">
        <v>35</v>
      </c>
    </row>
    <row r="21" spans="2:7" s="13" customFormat="1" ht="15" hidden="1" customHeight="1" thickBot="1" x14ac:dyDescent="0.25">
      <c r="B21" s="46"/>
      <c r="C21" s="47"/>
      <c r="D21" s="47"/>
      <c r="E21" s="47"/>
      <c r="F21" s="47"/>
      <c r="G21" s="48"/>
    </row>
    <row r="22" spans="2:7" s="13" customFormat="1" ht="22.5" hidden="1" customHeight="1" thickBot="1" x14ac:dyDescent="0.25">
      <c r="B22" s="49" t="s">
        <v>30</v>
      </c>
      <c r="C22" s="50"/>
      <c r="D22" s="50"/>
      <c r="E22" s="50"/>
      <c r="F22" s="50"/>
      <c r="G22" s="51"/>
    </row>
    <row r="23" spans="2:7" s="13" customFormat="1" ht="36" hidden="1" customHeight="1" x14ac:dyDescent="0.2">
      <c r="B23" s="22">
        <v>1</v>
      </c>
      <c r="C23" s="27"/>
      <c r="D23" s="24"/>
      <c r="E23" s="23"/>
      <c r="F23" s="25"/>
      <c r="G23" s="26">
        <f t="shared" ref="G23" si="0">F23*D23</f>
        <v>0</v>
      </c>
    </row>
    <row r="24" spans="2:7" s="13" customFormat="1" ht="36" hidden="1" customHeight="1" x14ac:dyDescent="0.2">
      <c r="B24" s="8">
        <v>2</v>
      </c>
      <c r="C24" s="9"/>
      <c r="D24" s="10"/>
      <c r="E24" s="9"/>
      <c r="F24" s="11"/>
      <c r="G24" s="12">
        <f t="shared" ref="G24" si="1">F24*D24</f>
        <v>0</v>
      </c>
    </row>
    <row r="25" spans="2:7" s="13" customFormat="1" ht="36" hidden="1" customHeight="1" thickBot="1" x14ac:dyDescent="0.25">
      <c r="B25" s="22">
        <v>3</v>
      </c>
      <c r="C25" s="9"/>
      <c r="D25" s="10"/>
      <c r="E25" s="9"/>
      <c r="F25" s="11"/>
      <c r="G25" s="12">
        <f t="shared" ref="G25" si="2">F25*D25</f>
        <v>0</v>
      </c>
    </row>
    <row r="26" spans="2:7" s="13" customFormat="1" ht="29.25" hidden="1" customHeight="1" thickBot="1" x14ac:dyDescent="0.25">
      <c r="B26" s="14"/>
      <c r="C26" s="15"/>
      <c r="D26" s="37" t="s">
        <v>31</v>
      </c>
      <c r="E26" s="37"/>
      <c r="F26" s="38"/>
      <c r="G26" s="16">
        <f>SUM(G23:G25)</f>
        <v>0</v>
      </c>
    </row>
    <row r="27" spans="2:7" x14ac:dyDescent="0.2">
      <c r="B27" s="57"/>
      <c r="C27" s="58"/>
      <c r="D27" s="58"/>
      <c r="E27" s="58"/>
      <c r="F27" s="58"/>
      <c r="G27" s="59"/>
    </row>
    <row r="28" spans="2:7" ht="13.5" thickBot="1" x14ac:dyDescent="0.25">
      <c r="B28" s="60"/>
      <c r="C28" s="61"/>
      <c r="D28" s="61"/>
      <c r="E28" s="61"/>
      <c r="F28" s="61"/>
      <c r="G28" s="62"/>
    </row>
    <row r="29" spans="2:7" ht="15.75" customHeight="1" x14ac:dyDescent="0.2">
      <c r="B29" s="54" t="s">
        <v>32</v>
      </c>
      <c r="C29" s="55"/>
      <c r="D29" s="55"/>
      <c r="E29" s="55"/>
      <c r="F29" s="55"/>
      <c r="G29" s="56"/>
    </row>
    <row r="30" spans="2:7" ht="34.5" customHeight="1" x14ac:dyDescent="0.2">
      <c r="B30" s="5">
        <v>1</v>
      </c>
      <c r="C30" s="63" t="s">
        <v>33</v>
      </c>
      <c r="D30" s="63"/>
      <c r="E30" s="63"/>
      <c r="F30" s="63"/>
      <c r="G30" s="64"/>
    </row>
    <row r="31" spans="2:7" ht="34.5" customHeight="1" thickBot="1" x14ac:dyDescent="0.25">
      <c r="B31" s="28">
        <v>2</v>
      </c>
      <c r="C31" s="35" t="s">
        <v>34</v>
      </c>
      <c r="D31" s="35"/>
      <c r="E31" s="35"/>
      <c r="F31" s="35"/>
      <c r="G31" s="36"/>
    </row>
  </sheetData>
  <mergeCells count="13">
    <mergeCell ref="C31:G31"/>
    <mergeCell ref="D26:F26"/>
    <mergeCell ref="B2:G2"/>
    <mergeCell ref="C3:G3"/>
    <mergeCell ref="C4:E4"/>
    <mergeCell ref="B5:G5"/>
    <mergeCell ref="B21:G21"/>
    <mergeCell ref="B22:G22"/>
    <mergeCell ref="D20:F20"/>
    <mergeCell ref="B29:G29"/>
    <mergeCell ref="B27:G27"/>
    <mergeCell ref="B28:G28"/>
    <mergeCell ref="C30:G30"/>
  </mergeCells>
  <printOptions horizontalCentered="1"/>
  <pageMargins left="0.7" right="0.7" top="0.75" bottom="0.75" header="0.3" footer="0.3"/>
  <pageSetup scale="57" fitToHeight="0" orientation="portrait" r:id="rId1"/>
  <headerFooter>
    <oddHeader>&amp;C&amp;"Times New Roman,Bold"&amp;K000000PUBLIC DISCLOSURE&amp;RSTF-JKA-1-21 Attachment F</oddHeader>
    <oddFooter>&amp;C&amp;P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D5AA2E-2702-4AEB-A378-B10E9D1C50C1}"/>
</file>

<file path=customXml/itemProps2.xml><?xml version="1.0" encoding="utf-8"?>
<ds:datastoreItem xmlns:ds="http://schemas.openxmlformats.org/officeDocument/2006/customXml" ds:itemID="{3FA93AC3-2FFB-41B4-9FF2-F52AEB22BA12}"/>
</file>

<file path=customXml/itemProps3.xml><?xml version="1.0" encoding="utf-8"?>
<ds:datastoreItem xmlns:ds="http://schemas.openxmlformats.org/officeDocument/2006/customXml" ds:itemID="{A72A807E-D8B6-4BDF-871C-D66B578C2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2025-02-28T20:48:57Z</dcterms:created>
  <dcterms:modified xsi:type="dcterms:W3CDTF">2025-02-28T20:49:06Z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42400</vt:r8>
  </property>
  <property fmtid="{D5CDD505-2E9C-101B-9397-08002B2CF9AE}" pid="5" name="MediaServiceImageTags">
    <vt:lpwstr/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MSIP_Label_ed3826ce-7c18-471d-9596-93de5bae332e_ActionId">
    <vt:lpwstr>d0595623-937e-428f-bae7-3abad01b0fc3</vt:lpwstr>
  </property>
  <property fmtid="{D5CDD505-2E9C-101B-9397-08002B2CF9AE}" pid="14" name="MSIP_Label_ed3826ce-7c18-471d-9596-93de5bae332e_Name">
    <vt:lpwstr>Internal</vt:lpwstr>
  </property>
  <property fmtid="{D5CDD505-2E9C-101B-9397-08002B2CF9AE}" pid="15" name="MSIP_Label_ed3826ce-7c18-471d-9596-93de5bae332e_ContentBits">
    <vt:lpwstr>0</vt:lpwstr>
  </property>
  <property fmtid="{D5CDD505-2E9C-101B-9397-08002B2CF9AE}" pid="16" name="MSIP_Label_ed3826ce-7c18-471d-9596-93de5bae332e_Enabled">
    <vt:lpwstr>true</vt:lpwstr>
  </property>
  <property fmtid="{D5CDD505-2E9C-101B-9397-08002B2CF9AE}" pid="17" name="xd_Signature">
    <vt:bool>false</vt:bool>
  </property>
  <property fmtid="{D5CDD505-2E9C-101B-9397-08002B2CF9AE}" pid="18" name="MSIP_Label_ed3826ce-7c18-471d-9596-93de5bae332e_SetDate">
    <vt:lpwstr>2024-08-19T15:13:40Z</vt:lpwstr>
  </property>
  <property fmtid="{D5CDD505-2E9C-101B-9397-08002B2CF9AE}" pid="19" name="MSIP_Label_ed3826ce-7c18-471d-9596-93de5bae332e_Method">
    <vt:lpwstr>Standard</vt:lpwstr>
  </property>
  <property fmtid="{D5CDD505-2E9C-101B-9397-08002B2CF9AE}" pid="20" name="MSIP_Label_ed3826ce-7c18-471d-9596-93de5bae332e_SiteId">
    <vt:lpwstr>c0a02e2d-1186-410a-8895-0a4a252ebf17</vt:lpwstr>
  </property>
</Properties>
</file>